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60" windowWidth="19320" windowHeight="12375"/>
  </bookViews>
  <sheets>
    <sheet name="2016" sheetId="2" r:id="rId1"/>
  </sheets>
  <definedNames>
    <definedName name="_xlnm.Print_Titles" localSheetId="0">'2016'!$15:$15</definedName>
    <definedName name="_xlnm.Print_Area" localSheetId="0">'2016'!$A$1:$B$75</definedName>
  </definedNames>
  <calcPr calcId="145621" refMode="R1C1"/>
</workbook>
</file>

<file path=xl/calcChain.xml><?xml version="1.0" encoding="utf-8"?>
<calcChain xmlns="http://schemas.openxmlformats.org/spreadsheetml/2006/main">
  <c r="B61" i="2" l="1"/>
  <c r="B71" i="2"/>
  <c r="B17" i="2"/>
  <c r="B40" i="2"/>
  <c r="B41" i="2"/>
  <c r="B39" i="2"/>
  <c r="B18" i="2"/>
  <c r="B16" i="2"/>
  <c r="B75" i="2" s="1"/>
  <c r="B62" i="2"/>
  <c r="B60" i="2"/>
</calcChain>
</file>

<file path=xl/sharedStrings.xml><?xml version="1.0" encoding="utf-8"?>
<sst xmlns="http://schemas.openxmlformats.org/spreadsheetml/2006/main" count="72" uniqueCount="66">
  <si>
    <t xml:space="preserve">Иные межбюджетные трансферты на организацию деятельности молодежных трудовых отрядов в рамках основного мероприятия "Содействие профориентации и карьерным устремлениям молодежи" подпрограммы "Молодежь Югры и допризывная подготовка " государственной программыа "Развитие образования в Ханты-Мансийском автономном округе – Югре на 2016–2020 годы" </t>
  </si>
  <si>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</si>
  <si>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(ОБ)</t>
  </si>
  <si>
    <t xml:space="preserve">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основного мероприятия "Развитие системы дошкольного и общего образования"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Югре на 2016–2020 годы" </t>
  </si>
  <si>
    <t>Приложение 7</t>
  </si>
  <si>
    <t>Субсидии на развитие многофункциональных центров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2016–2020 годы" (ОБ)</t>
  </si>
  <si>
    <t>Иные межбюджетные трансферты на организацию и проведение единого государственного экзамена в рамках  основного мероприятия "Развитие региональной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2016–2020 годы" (ОБ)</t>
  </si>
  <si>
    <t>Наименование</t>
  </si>
  <si>
    <t>Сумма на год</t>
  </si>
  <si>
    <t>Субвенции местным бюджетам:</t>
  </si>
  <si>
    <t>Бюджет автономного округа (ОБ)</t>
  </si>
  <si>
    <t>тыс.руб.</t>
  </si>
  <si>
    <t>Федеральный бюджет(ФБ)</t>
  </si>
  <si>
    <t>к  решению Думы</t>
  </si>
  <si>
    <t>города Когалыма</t>
  </si>
  <si>
    <t>Субсидии местным бюджетам:</t>
  </si>
  <si>
    <t>Иные виды трансфертов муниципальным образованиям, в том числе:</t>
  </si>
  <si>
    <t>Всего:</t>
  </si>
  <si>
    <t>Межбюджетные трансферты, получаемых из других бюджетов бюджетной системы Российской Федерации на 2016 год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</si>
  <si>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</si>
  <si>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 (ОБ)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</si>
  <si>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</si>
  <si>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(ОБ)</t>
  </si>
  <si>
    <t>Субсидии для создания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</si>
  <si>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в сфере безопасности дорожного движения, информирования населения"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</si>
  <si>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Субвенции на поддержку животноводства, переработки и реализации продукции животноводства в рамках основного мероприятия "Развитие животноводства"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</si>
  <si>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</si>
  <si>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"Развитие транспортной системы Ханты-Мансийского автономного округа – Югры на 2016–2020 годы"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</si>
  <si>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"Совершенствование нормативно-правовой базы Ханты-Мансийского автономного округа – Югры в области охраны труда"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2016–2020 годы"(ОБ)</t>
  </si>
  <si>
    <t>Субсидии для реализации полномочий в области строительства, градостроительной деятельности и жилищных отношений в рамках основного мероприятия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</si>
  <si>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проектирование и строительство объектов инженерной инфраструктуры территорий, предназначенных для жилищного строительства в рамках основного мероприятия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</si>
  <si>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реконструкцию, расширение, модернизацию, строительство и капитальный ремонт объектов коммунального комплекса в рамках основного мероприятия "Предоставление субсидии на реконструкцию, расширение, модернизацию, строительство и капитальный ремонт объектов коммунального комплекса"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годы"(ОБ)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</si>
  <si>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</si>
  <si>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Субвенции на реализацию дошкольными образовательными организациями основных общеобразовательных программ дошкольного образования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</si>
  <si>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реализацию основных общеобразовательных программ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</si>
  <si>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</si>
  <si>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Субсидии на дополнительное финансовое обеспечение мероприятий по организации питания обучающихся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2016–2020 годы" (ОБ)</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</si>
  <si>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</si>
  <si>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Субсидии на оплату стоимости питания детей школьного возраста в оздоровительных лагерях с дневным пребыванием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</si>
  <si>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организацию отдыха и оздоровления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</si>
  <si>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Комплектование книжных фондов библиотек муниципальных образований и государственных библиотек городов Москвы и Санкт-Петербурга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(ФБ)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</si>
  <si>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</si>
  <si>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</si>
  <si>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</si>
  <si>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осуществление деятельности по опеке и попечительству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годы"(ОБ)</t>
  </si>
  <si>
    <t>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</si>
  <si>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</si>
  <si>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</si>
  <si>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модернизацию общедоступных муниципальных библиотек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(ОБ)</t>
  </si>
  <si>
    <t>Субсидии на мероприятия подпрограммы "Обеспечение жильем молодых семей" федеральной целевой программы "Жилище" на 2015–2020 годы 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</si>
  <si>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Приложение 8</t>
  </si>
  <si>
    <t>Субвенции на осуществление полномочий по созданию и обеспечению деятельности административных комиссий в рамках основного мероприятия "Осуществление государственных полномочий по созданию и обеспечению деятельности административных комиссий"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годах"(ОБ)</t>
  </si>
  <si>
    <t>Субсидии на предоставление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2016–2020 годы" (ОБ)</t>
  </si>
  <si>
    <t>Иные межбюджетные трансферты на реализацию мероприятий "Средства из фонда депутатов на финансирование наказов избирателей депутатами Думы Ханты-Мансийского автономного округа - Югры в рамках непрограммного направления деятельности "Реализация наказов избирателей депутатами Думы Ханты-Мансийского автономного округа - Югры" (ОБ)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</si>
  <si>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в рамках основного мероприятия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(ОБ)</t>
  </si>
  <si>
    <t>Дотации на выравнивание бюджетной обеспеченности муниципальных районов (городских округов, городских округов с внутригородским делением):</t>
  </si>
  <si>
    <t>от 23.12.15  №625-ГД</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</si>
  <si>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годах"(ФБ)</t>
  </si>
  <si>
    <t>Субсидии на государственную поддержку малого и среднего предпринимательства в рамках основного мероприятия "Содействие развитию малого и среднего предпринимательства в муниципальных образованиях"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2016–2020 годы" (ОБ)</t>
  </si>
  <si>
    <t>Субвенции на проведение Всероссийской сельскохозяйственной переписи в 2016 году в рамках основного мероприятия "Обеспечение продовольственной безопасности"  мероприятия по обеспечению продовольственной безопасности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(ФБ)</t>
  </si>
  <si>
    <t>Субсидии на мероприятия подпрограммы "Обеспечение жильем молодых семей" федеральной целевой программы "Жилище" на 2015–2020 годыв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(ФБ)</t>
  </si>
  <si>
    <t>Обеспечение мероприятий по модернизации систем коммунальной инфраструктуры за счет средств бюджета Ханты-Мансийского автономного округа - Югры в рамках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</si>
  <si>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2016–2020 годы" (ОБ)</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</si>
  <si>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</si>
  <si>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 в рамках непрограммного направления деятельности "Реализация наказов избирателей депутатам Думы Ханты-Мансийского автономного округа – Югры"</t>
  </si>
  <si>
    <t xml:space="preserve">от 14.12.2016 №45-ГД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</si>
</sst>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_р_."/>
    <numFmt numFmtId="166" formatCode="#,##0.0"/>
    <numFmt numFmtId="167" formatCode="#,##0.0;[Red]\-#,##0.0;0.0"/>
  </numFmts>
  <fonts count="14"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14"/>
      <color indexed="8"/>
      <name val="Times New Roman"/>
      <family val="1"/>
      <charset val="204"/>
    </font>
    <font>
      <sz val="8"/>
      <name val="Calibri"/>
      <family val="2"/>
      <charset val="204"/>
    </font>
    <font>
      <b/>
      <sz val="15"/>
      <name val="Times New Roman"/>
      <family val="1"/>
      <charset val="204"/>
    </font>
    <font>
      <sz val="15"/>
      <name val="Times New Roman"/>
      <family val="1"/>
      <charset val="204"/>
    </font>
    <font>
      <sz val="10"/>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3" fillId="0" borderId="0"/>
    <xf numFmtId="0" fontId="7" fillId="0" borderId="0"/>
    <xf numFmtId="0" fontId="5" fillId="0" borderId="0"/>
  </cellStyleXfs>
  <cellXfs count="36">
    <xf numFmtId="0" fontId="0" fillId="0" borderId="0" xfId="0"/>
    <xf numFmtId="0" fontId="3" fillId="2" borderId="0" xfId="1" applyFont="1" applyFill="1"/>
    <xf numFmtId="0" fontId="6" fillId="2" borderId="0" xfId="1" applyFont="1" applyFill="1" applyAlignment="1">
      <alignment horizontal="left" vertical="center"/>
    </xf>
    <xf numFmtId="165" fontId="2" fillId="2" borderId="1" xfId="1" applyNumberFormat="1" applyFont="1" applyFill="1" applyBorder="1" applyAlignment="1" applyProtection="1">
      <alignment horizontal="center" vertical="center"/>
      <protection hidden="1"/>
    </xf>
    <xf numFmtId="165" fontId="2" fillId="2" borderId="1" xfId="1" applyNumberFormat="1" applyFont="1" applyFill="1" applyBorder="1" applyAlignment="1">
      <alignment horizontal="center" vertical="center"/>
    </xf>
    <xf numFmtId="165" fontId="3" fillId="2" borderId="1" xfId="1" applyNumberFormat="1" applyFont="1" applyFill="1" applyBorder="1" applyAlignment="1">
      <alignment horizontal="center" vertical="center"/>
    </xf>
    <xf numFmtId="0" fontId="11" fillId="2" borderId="0" xfId="1" applyFont="1" applyFill="1"/>
    <xf numFmtId="0" fontId="11" fillId="2" borderId="0" xfId="1" applyFont="1" applyFill="1" applyAlignment="1">
      <alignment horizontal="right" vertical="center"/>
    </xf>
    <xf numFmtId="0" fontId="10" fillId="2" borderId="1" xfId="1" applyNumberFormat="1" applyFont="1" applyFill="1" applyBorder="1" applyAlignment="1" applyProtection="1">
      <alignment horizontal="center" vertical="center" wrapText="1"/>
      <protection hidden="1"/>
    </xf>
    <xf numFmtId="0" fontId="10" fillId="2" borderId="1" xfId="1" applyNumberFormat="1" applyFont="1" applyFill="1" applyBorder="1" applyAlignment="1" applyProtection="1">
      <alignment horizontal="justify" vertical="center" wrapText="1"/>
      <protection hidden="1"/>
    </xf>
    <xf numFmtId="165" fontId="10" fillId="2" borderId="1" xfId="1" applyNumberFormat="1" applyFont="1" applyFill="1" applyBorder="1" applyAlignment="1" applyProtection="1">
      <alignment horizontal="center" vertical="center" wrapText="1"/>
      <protection hidden="1"/>
    </xf>
    <xf numFmtId="0" fontId="4" fillId="2" borderId="0" xfId="1" applyFont="1" applyFill="1" applyAlignment="1">
      <alignment horizontal="left" vertical="center"/>
    </xf>
    <xf numFmtId="165" fontId="10" fillId="2" borderId="1" xfId="1" applyNumberFormat="1" applyFont="1" applyFill="1" applyBorder="1" applyAlignment="1">
      <alignment horizontal="center" vertical="center"/>
    </xf>
    <xf numFmtId="0" fontId="2" fillId="2" borderId="1" xfId="1" applyNumberFormat="1" applyFont="1" applyFill="1" applyBorder="1" applyAlignment="1" applyProtection="1">
      <alignment horizontal="justify" vertical="center" wrapText="1"/>
      <protection hidden="1"/>
    </xf>
    <xf numFmtId="164" fontId="2" fillId="2" borderId="1" xfId="1" applyNumberFormat="1" applyFont="1" applyFill="1" applyBorder="1" applyAlignment="1" applyProtection="1">
      <alignment horizontal="justify"/>
      <protection hidden="1"/>
    </xf>
    <xf numFmtId="165" fontId="2" fillId="2" borderId="1" xfId="1" applyNumberFormat="1" applyFont="1" applyFill="1" applyBorder="1" applyAlignment="1" applyProtection="1">
      <alignment horizontal="center" vertical="center" wrapText="1"/>
      <protection hidden="1"/>
    </xf>
    <xf numFmtId="0" fontId="10" fillId="2" borderId="1" xfId="1" applyFont="1" applyFill="1" applyBorder="1" applyAlignment="1">
      <alignment horizontal="justify"/>
    </xf>
    <xf numFmtId="165" fontId="3" fillId="2" borderId="1" xfId="1" applyNumberFormat="1" applyFont="1" applyFill="1" applyBorder="1" applyAlignment="1" applyProtection="1">
      <alignment horizontal="center" vertical="center"/>
      <protection hidden="1"/>
    </xf>
    <xf numFmtId="165" fontId="10" fillId="2" borderId="1" xfId="1" applyNumberFormat="1" applyFont="1" applyFill="1" applyBorder="1" applyAlignment="1" applyProtection="1">
      <alignment horizontal="center" vertical="center"/>
      <protection hidden="1"/>
    </xf>
    <xf numFmtId="0" fontId="8" fillId="2" borderId="1" xfId="0" applyNumberFormat="1" applyFont="1" applyFill="1" applyBorder="1" applyAlignment="1">
      <alignment horizontal="justify" vertical="center" wrapText="1" readingOrder="1"/>
    </xf>
    <xf numFmtId="0" fontId="3" fillId="2" borderId="1" xfId="1" applyNumberFormat="1" applyFont="1" applyFill="1" applyBorder="1" applyAlignment="1" applyProtection="1">
      <alignment horizontal="justify" vertical="center" wrapText="1" readingOrder="1"/>
      <protection hidden="1"/>
    </xf>
    <xf numFmtId="0" fontId="10" fillId="2" borderId="1" xfId="1" applyNumberFormat="1" applyFont="1" applyFill="1" applyBorder="1" applyAlignment="1" applyProtection="1">
      <alignment horizontal="justify" vertical="center" wrapText="1" readingOrder="1"/>
      <protection hidden="1"/>
    </xf>
    <xf numFmtId="0" fontId="2" fillId="2" borderId="1" xfId="1" applyNumberFormat="1" applyFont="1" applyFill="1" applyBorder="1" applyAlignment="1" applyProtection="1">
      <alignment horizontal="justify" vertical="center" wrapText="1" readingOrder="1"/>
      <protection hidden="1"/>
    </xf>
    <xf numFmtId="0" fontId="2" fillId="2" borderId="1" xfId="1" applyNumberFormat="1" applyFont="1" applyFill="1" applyBorder="1" applyAlignment="1" applyProtection="1">
      <alignment horizontal="justify" wrapText="1" readingOrder="1"/>
      <protection hidden="1"/>
    </xf>
    <xf numFmtId="0" fontId="8" fillId="2" borderId="1" xfId="0" applyNumberFormat="1" applyFont="1" applyFill="1" applyBorder="1" applyAlignment="1">
      <alignment horizontal="justify" vertical="top" wrapText="1" readingOrder="1"/>
    </xf>
    <xf numFmtId="0" fontId="3" fillId="2" borderId="1" xfId="3" applyNumberFormat="1" applyFont="1" applyFill="1" applyBorder="1" applyAlignment="1" applyProtection="1">
      <alignment horizontal="justify" vertical="center" wrapText="1" readingOrder="1"/>
      <protection hidden="1"/>
    </xf>
    <xf numFmtId="167" fontId="3" fillId="0" borderId="1" xfId="1" applyNumberFormat="1" applyFont="1" applyFill="1" applyBorder="1" applyAlignment="1" applyProtection="1">
      <alignment horizontal="justify" vertical="center" wrapText="1"/>
      <protection hidden="1"/>
    </xf>
    <xf numFmtId="166" fontId="3" fillId="2" borderId="1" xfId="0" applyNumberFormat="1" applyFont="1" applyFill="1" applyBorder="1" applyAlignment="1">
      <alignment horizontal="center" vertical="center"/>
    </xf>
    <xf numFmtId="0" fontId="12" fillId="0" borderId="0" xfId="1" applyFont="1"/>
    <xf numFmtId="0" fontId="12" fillId="0" borderId="0" xfId="1" applyFont="1" applyAlignment="1">
      <alignment vertical="center"/>
    </xf>
    <xf numFmtId="0" fontId="12" fillId="2" borderId="0" xfId="1" applyFont="1" applyFill="1"/>
    <xf numFmtId="166" fontId="12" fillId="2" borderId="0" xfId="1" applyNumberFormat="1" applyFont="1" applyFill="1" applyAlignment="1">
      <alignment horizontal="center" vertical="center"/>
    </xf>
    <xf numFmtId="0" fontId="12" fillId="2" borderId="0" xfId="1" applyFont="1" applyFill="1" applyAlignment="1">
      <alignment horizontal="center" vertical="center"/>
    </xf>
    <xf numFmtId="165" fontId="3" fillId="0"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left" vertical="center" wrapText="1" readingOrder="1"/>
      <protection hidden="1"/>
    </xf>
    <xf numFmtId="49" fontId="10" fillId="2"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showGridLines="0" tabSelected="1" view="pageBreakPreview" zoomScale="75" zoomScaleNormal="100" zoomScaleSheetLayoutView="75" workbookViewId="0">
      <selection activeCell="B4" sqref="B4:C4"/>
    </sheetView>
  </sheetViews>
  <sheetFormatPr defaultRowHeight="12.75" x14ac:dyDescent="0.2"/>
  <cols>
    <col min="1" max="1" width="102.28515625" style="30" customWidth="1"/>
    <col min="2" max="2" width="24.5703125" style="32" customWidth="1"/>
    <col min="3" max="3" width="6.42578125" style="28" customWidth="1"/>
    <col min="4" max="4" width="22" style="29" customWidth="1"/>
    <col min="5" max="16384" width="9.140625" style="28"/>
  </cols>
  <sheetData>
    <row r="1" spans="1:2" ht="18" customHeight="1" x14ac:dyDescent="0.3">
      <c r="A1" s="1"/>
      <c r="B1" s="11" t="s">
        <v>4</v>
      </c>
    </row>
    <row r="2" spans="1:2" ht="18" customHeight="1" x14ac:dyDescent="0.3">
      <c r="A2" s="1"/>
      <c r="B2" s="11" t="s">
        <v>13</v>
      </c>
    </row>
    <row r="3" spans="1:2" ht="18" customHeight="1" x14ac:dyDescent="0.3">
      <c r="A3" s="1"/>
      <c r="B3" s="11" t="s">
        <v>14</v>
      </c>
    </row>
    <row r="4" spans="1:2" ht="18" customHeight="1" x14ac:dyDescent="0.3">
      <c r="A4" s="1"/>
      <c r="B4" s="11" t="s">
        <v>65</v>
      </c>
    </row>
    <row r="5" spans="1:2" ht="7.5" customHeight="1" x14ac:dyDescent="0.3">
      <c r="A5" s="1"/>
      <c r="B5" s="2"/>
    </row>
    <row r="6" spans="1:2" ht="7.5" customHeight="1" x14ac:dyDescent="0.3">
      <c r="A6" s="1"/>
      <c r="B6" s="2"/>
    </row>
    <row r="7" spans="1:2" ht="7.5" customHeight="1" x14ac:dyDescent="0.3">
      <c r="A7" s="1"/>
      <c r="B7" s="2"/>
    </row>
    <row r="8" spans="1:2" ht="16.5" customHeight="1" x14ac:dyDescent="0.3">
      <c r="A8" s="1"/>
      <c r="B8" s="11" t="s">
        <v>50</v>
      </c>
    </row>
    <row r="9" spans="1:2" ht="16.5" customHeight="1" x14ac:dyDescent="0.3">
      <c r="A9" s="1"/>
      <c r="B9" s="11" t="s">
        <v>13</v>
      </c>
    </row>
    <row r="10" spans="1:2" ht="16.5" customHeight="1" x14ac:dyDescent="0.3">
      <c r="A10" s="1"/>
      <c r="B10" s="11" t="s">
        <v>14</v>
      </c>
    </row>
    <row r="11" spans="1:2" ht="16.5" customHeight="1" x14ac:dyDescent="0.3">
      <c r="A11" s="1"/>
      <c r="B11" s="11" t="s">
        <v>56</v>
      </c>
    </row>
    <row r="12" spans="1:2" ht="16.5" customHeight="1" x14ac:dyDescent="0.3">
      <c r="A12" s="1"/>
      <c r="B12" s="11"/>
    </row>
    <row r="13" spans="1:2" ht="44.25" customHeight="1" x14ac:dyDescent="0.2">
      <c r="A13" s="35" t="s">
        <v>18</v>
      </c>
      <c r="B13" s="35"/>
    </row>
    <row r="14" spans="1:2" ht="18" customHeight="1" x14ac:dyDescent="0.3">
      <c r="A14" s="6"/>
      <c r="B14" s="7" t="s">
        <v>11</v>
      </c>
    </row>
    <row r="15" spans="1:2" ht="24.75" customHeight="1" x14ac:dyDescent="0.2">
      <c r="A15" s="8" t="s">
        <v>7</v>
      </c>
      <c r="B15" s="8" t="s">
        <v>8</v>
      </c>
    </row>
    <row r="16" spans="1:2" ht="23.25" customHeight="1" x14ac:dyDescent="0.2">
      <c r="A16" s="9" t="s">
        <v>9</v>
      </c>
      <c r="B16" s="10">
        <f>B17+B18</f>
        <v>1440889.9</v>
      </c>
    </row>
    <row r="17" spans="1:2" ht="21" customHeight="1" x14ac:dyDescent="0.2">
      <c r="A17" s="13" t="s">
        <v>10</v>
      </c>
      <c r="B17" s="15">
        <f>B19+B20+B21+B22+B23+B24+B25+B26+B27+B28+B29+B30+B31+B33+B34+B37</f>
        <v>1434914.7999999998</v>
      </c>
    </row>
    <row r="18" spans="1:2" ht="21" customHeight="1" x14ac:dyDescent="0.3">
      <c r="A18" s="14" t="s">
        <v>12</v>
      </c>
      <c r="B18" s="3">
        <f>B32+B35+B36+B38</f>
        <v>5975.0999999999995</v>
      </c>
    </row>
    <row r="19" spans="1:2" ht="115.5" customHeight="1" x14ac:dyDescent="0.2">
      <c r="A19" s="20" t="s">
        <v>34</v>
      </c>
      <c r="B19" s="17">
        <v>684049.1</v>
      </c>
    </row>
    <row r="20" spans="1:2" ht="135" customHeight="1" x14ac:dyDescent="0.2">
      <c r="A20" s="20" t="s">
        <v>33</v>
      </c>
      <c r="B20" s="17">
        <v>589673.6</v>
      </c>
    </row>
    <row r="21" spans="1:2" ht="141" customHeight="1" x14ac:dyDescent="0.2">
      <c r="A21" s="20" t="s">
        <v>35</v>
      </c>
      <c r="B21" s="17">
        <v>2160</v>
      </c>
    </row>
    <row r="22" spans="1:2" ht="195" customHeight="1" x14ac:dyDescent="0.2">
      <c r="A22" s="20" t="s">
        <v>37</v>
      </c>
      <c r="B22" s="17">
        <v>40707.5</v>
      </c>
    </row>
    <row r="23" spans="1:2" ht="159.75" customHeight="1" x14ac:dyDescent="0.2">
      <c r="A23" s="20" t="s">
        <v>42</v>
      </c>
      <c r="B23" s="17">
        <v>44170</v>
      </c>
    </row>
    <row r="24" spans="1:2" ht="168.75" x14ac:dyDescent="0.2">
      <c r="A24" s="20" t="s">
        <v>43</v>
      </c>
      <c r="B24" s="17">
        <v>24254.5</v>
      </c>
    </row>
    <row r="25" spans="1:2" ht="100.5" customHeight="1" x14ac:dyDescent="0.2">
      <c r="A25" s="20" t="s">
        <v>44</v>
      </c>
      <c r="B25" s="17">
        <v>15686</v>
      </c>
    </row>
    <row r="26" spans="1:2" ht="118.5" customHeight="1" x14ac:dyDescent="0.2">
      <c r="A26" s="20" t="s">
        <v>20</v>
      </c>
      <c r="B26" s="17">
        <v>7227</v>
      </c>
    </row>
    <row r="27" spans="1:2" ht="75" x14ac:dyDescent="0.2">
      <c r="A27" s="20" t="s">
        <v>39</v>
      </c>
      <c r="B27" s="17">
        <v>10949.9</v>
      </c>
    </row>
    <row r="28" spans="1:2" ht="123" customHeight="1" x14ac:dyDescent="0.2">
      <c r="A28" s="20" t="s">
        <v>41</v>
      </c>
      <c r="B28" s="17">
        <v>65.8</v>
      </c>
    </row>
    <row r="29" spans="1:2" ht="131.25" x14ac:dyDescent="0.2">
      <c r="A29" s="20" t="s">
        <v>28</v>
      </c>
      <c r="B29" s="17">
        <v>2984.6</v>
      </c>
    </row>
    <row r="30" spans="1:2" ht="112.5" x14ac:dyDescent="0.2">
      <c r="A30" s="20" t="s">
        <v>25</v>
      </c>
      <c r="B30" s="17">
        <v>8109</v>
      </c>
    </row>
    <row r="31" spans="1:2" ht="187.5" x14ac:dyDescent="0.2">
      <c r="A31" s="20" t="s">
        <v>26</v>
      </c>
      <c r="B31" s="17">
        <v>470</v>
      </c>
    </row>
    <row r="32" spans="1:2" ht="194.25" customHeight="1" x14ac:dyDescent="0.2">
      <c r="A32" s="19" t="s">
        <v>57</v>
      </c>
      <c r="B32" s="17">
        <v>1519.3</v>
      </c>
    </row>
    <row r="33" spans="1:2" ht="285" customHeight="1" x14ac:dyDescent="0.2">
      <c r="A33" s="20" t="s">
        <v>32</v>
      </c>
      <c r="B33" s="17">
        <v>13.5</v>
      </c>
    </row>
    <row r="34" spans="1:2" ht="187.5" x14ac:dyDescent="0.2">
      <c r="A34" s="20" t="s">
        <v>51</v>
      </c>
      <c r="B34" s="17">
        <v>1665.4</v>
      </c>
    </row>
    <row r="35" spans="1:2" ht="206.25" x14ac:dyDescent="0.2">
      <c r="A35" s="20" t="s">
        <v>19</v>
      </c>
      <c r="B35" s="17">
        <v>33.9</v>
      </c>
    </row>
    <row r="36" spans="1:2" ht="266.25" customHeight="1" x14ac:dyDescent="0.2">
      <c r="A36" s="20" t="s">
        <v>21</v>
      </c>
      <c r="B36" s="17">
        <v>4301.8999999999996</v>
      </c>
    </row>
    <row r="37" spans="1:2" ht="270.75" customHeight="1" x14ac:dyDescent="0.2">
      <c r="A37" s="20" t="s">
        <v>22</v>
      </c>
      <c r="B37" s="17">
        <v>2728.9</v>
      </c>
    </row>
    <row r="38" spans="1:2" ht="117" customHeight="1" x14ac:dyDescent="0.2">
      <c r="A38" s="20" t="s">
        <v>59</v>
      </c>
      <c r="B38" s="17">
        <v>120</v>
      </c>
    </row>
    <row r="39" spans="1:2" ht="19.5" x14ac:dyDescent="0.2">
      <c r="A39" s="21" t="s">
        <v>15</v>
      </c>
      <c r="B39" s="18">
        <f>B40+B41</f>
        <v>536463.00000000012</v>
      </c>
    </row>
    <row r="40" spans="1:2" ht="18.75" x14ac:dyDescent="0.2">
      <c r="A40" s="22" t="s">
        <v>10</v>
      </c>
      <c r="B40" s="3">
        <f>B42+B43+B44+B45+B46+B47+B49+B51+B52+B53+B54+B55+B56+B57+B58+B59+B50</f>
        <v>535941.20000000007</v>
      </c>
    </row>
    <row r="41" spans="1:2" ht="18.75" x14ac:dyDescent="0.3">
      <c r="A41" s="23" t="s">
        <v>12</v>
      </c>
      <c r="B41" s="3">
        <f>B48</f>
        <v>521.79999999999995</v>
      </c>
    </row>
    <row r="42" spans="1:2" ht="135" customHeight="1" x14ac:dyDescent="0.2">
      <c r="A42" s="20" t="s">
        <v>36</v>
      </c>
      <c r="B42" s="17">
        <v>41324</v>
      </c>
    </row>
    <row r="43" spans="1:2" ht="99.75" customHeight="1" x14ac:dyDescent="0.2">
      <c r="A43" s="20" t="s">
        <v>38</v>
      </c>
      <c r="B43" s="17">
        <v>2416.5</v>
      </c>
    </row>
    <row r="44" spans="1:2" ht="96.75" customHeight="1" x14ac:dyDescent="0.2">
      <c r="A44" s="20" t="s">
        <v>48</v>
      </c>
      <c r="B44" s="17">
        <v>765.9</v>
      </c>
    </row>
    <row r="45" spans="1:2" ht="132" customHeight="1" x14ac:dyDescent="0.2">
      <c r="A45" s="20" t="s">
        <v>30</v>
      </c>
      <c r="B45" s="17">
        <v>16361.6</v>
      </c>
    </row>
    <row r="46" spans="1:2" ht="158.25" customHeight="1" x14ac:dyDescent="0.2">
      <c r="A46" s="20" t="s">
        <v>29</v>
      </c>
      <c r="B46" s="17">
        <v>215366.39999999999</v>
      </c>
    </row>
    <row r="47" spans="1:2" ht="132" customHeight="1" x14ac:dyDescent="0.2">
      <c r="A47" s="20" t="s">
        <v>49</v>
      </c>
      <c r="B47" s="17">
        <v>3351.2</v>
      </c>
    </row>
    <row r="48" spans="1:2" ht="117.75" customHeight="1" x14ac:dyDescent="0.2">
      <c r="A48" s="20" t="s">
        <v>60</v>
      </c>
      <c r="B48" s="17">
        <v>521.79999999999995</v>
      </c>
    </row>
    <row r="49" spans="1:2" ht="155.25" customHeight="1" x14ac:dyDescent="0.2">
      <c r="A49" s="20" t="s">
        <v>31</v>
      </c>
      <c r="B49" s="33">
        <v>10566.7</v>
      </c>
    </row>
    <row r="50" spans="1:2" ht="193.5" customHeight="1" x14ac:dyDescent="0.2">
      <c r="A50" s="20" t="s">
        <v>61</v>
      </c>
      <c r="B50" s="33">
        <v>43483.6</v>
      </c>
    </row>
    <row r="51" spans="1:2" ht="405.75" customHeight="1" x14ac:dyDescent="0.2">
      <c r="A51" s="19" t="s">
        <v>54</v>
      </c>
      <c r="B51" s="17">
        <v>26587.8</v>
      </c>
    </row>
    <row r="52" spans="1:2" ht="154.5" customHeight="1" x14ac:dyDescent="0.2">
      <c r="A52" s="19" t="s">
        <v>23</v>
      </c>
      <c r="B52" s="17">
        <v>129.9</v>
      </c>
    </row>
    <row r="53" spans="1:2" ht="210.75" customHeight="1" x14ac:dyDescent="0.2">
      <c r="A53" s="24" t="s">
        <v>24</v>
      </c>
      <c r="B53" s="17">
        <v>800</v>
      </c>
    </row>
    <row r="54" spans="1:2" ht="124.5" customHeight="1" x14ac:dyDescent="0.2">
      <c r="A54" s="26" t="s">
        <v>52</v>
      </c>
      <c r="B54" s="27">
        <v>24438.7</v>
      </c>
    </row>
    <row r="55" spans="1:2" ht="126" customHeight="1" x14ac:dyDescent="0.2">
      <c r="A55" s="26" t="s">
        <v>5</v>
      </c>
      <c r="B55" s="27">
        <v>1204.8</v>
      </c>
    </row>
    <row r="56" spans="1:2" ht="125.25" customHeight="1" x14ac:dyDescent="0.2">
      <c r="A56" s="26" t="s">
        <v>58</v>
      </c>
      <c r="B56" s="27">
        <v>3573.3</v>
      </c>
    </row>
    <row r="57" spans="1:2" ht="114" customHeight="1" x14ac:dyDescent="0.2">
      <c r="A57" s="20" t="s">
        <v>27</v>
      </c>
      <c r="B57" s="17">
        <v>83495.199999999997</v>
      </c>
    </row>
    <row r="58" spans="1:2" ht="173.25" customHeight="1" x14ac:dyDescent="0.2">
      <c r="A58" s="20" t="s">
        <v>46</v>
      </c>
      <c r="B58" s="17">
        <v>43721.8</v>
      </c>
    </row>
    <row r="59" spans="1:2" ht="231.75" customHeight="1" x14ac:dyDescent="0.2">
      <c r="A59" s="25" t="s">
        <v>47</v>
      </c>
      <c r="B59" s="17">
        <v>18353.8</v>
      </c>
    </row>
    <row r="60" spans="1:2" ht="19.5" x14ac:dyDescent="0.2">
      <c r="A60" s="21" t="s">
        <v>16</v>
      </c>
      <c r="B60" s="12">
        <f>B61+B62</f>
        <v>22467.200000000001</v>
      </c>
    </row>
    <row r="61" spans="1:2" ht="18.75" x14ac:dyDescent="0.2">
      <c r="A61" s="22" t="s">
        <v>10</v>
      </c>
      <c r="B61" s="4">
        <f>B64+B65+B70+B68+B69+B66+B67</f>
        <v>22451.5</v>
      </c>
    </row>
    <row r="62" spans="1:2" ht="18.75" x14ac:dyDescent="0.3">
      <c r="A62" s="23" t="s">
        <v>12</v>
      </c>
      <c r="B62" s="4">
        <f>B63</f>
        <v>15.7</v>
      </c>
    </row>
    <row r="63" spans="1:2" ht="112.5" x14ac:dyDescent="0.2">
      <c r="A63" s="20" t="s">
        <v>40</v>
      </c>
      <c r="B63" s="17">
        <v>15.7</v>
      </c>
    </row>
    <row r="64" spans="1:2" ht="112.5" x14ac:dyDescent="0.2">
      <c r="A64" s="20" t="s">
        <v>62</v>
      </c>
      <c r="B64" s="17">
        <v>1558</v>
      </c>
    </row>
    <row r="65" spans="1:2" ht="93.75" x14ac:dyDescent="0.2">
      <c r="A65" s="20" t="s">
        <v>53</v>
      </c>
      <c r="B65" s="17">
        <v>5405.7</v>
      </c>
    </row>
    <row r="66" spans="1:2" ht="131.25" x14ac:dyDescent="0.2">
      <c r="A66" s="20" t="s">
        <v>3</v>
      </c>
      <c r="B66" s="17">
        <v>300</v>
      </c>
    </row>
    <row r="67" spans="1:2" ht="93.75" x14ac:dyDescent="0.2">
      <c r="A67" s="34" t="s">
        <v>0</v>
      </c>
      <c r="B67" s="17">
        <v>37.799999999999997</v>
      </c>
    </row>
    <row r="68" spans="1:2" ht="206.25" x14ac:dyDescent="0.2">
      <c r="A68" s="20" t="s">
        <v>2</v>
      </c>
      <c r="B68" s="17">
        <v>90</v>
      </c>
    </row>
    <row r="69" spans="1:2" ht="75" x14ac:dyDescent="0.2">
      <c r="A69" s="20" t="s">
        <v>64</v>
      </c>
      <c r="B69" s="17">
        <v>15000</v>
      </c>
    </row>
    <row r="70" spans="1:2" ht="155.25" customHeight="1" x14ac:dyDescent="0.2">
      <c r="A70" s="20" t="s">
        <v>6</v>
      </c>
      <c r="B70" s="17">
        <v>60</v>
      </c>
    </row>
    <row r="71" spans="1:2" ht="58.5" x14ac:dyDescent="0.2">
      <c r="A71" s="21" t="s">
        <v>55</v>
      </c>
      <c r="B71" s="18">
        <f>B72+B73+B74</f>
        <v>138994.6</v>
      </c>
    </row>
    <row r="72" spans="1:2" ht="150" x14ac:dyDescent="0.2">
      <c r="A72" s="24" t="s">
        <v>63</v>
      </c>
      <c r="B72" s="5">
        <v>20842.3</v>
      </c>
    </row>
    <row r="73" spans="1:2" ht="187.5" x14ac:dyDescent="0.2">
      <c r="A73" s="20" t="s">
        <v>45</v>
      </c>
      <c r="B73" s="5">
        <v>99348.3</v>
      </c>
    </row>
    <row r="74" spans="1:2" ht="194.25" customHeight="1" x14ac:dyDescent="0.2">
      <c r="A74" s="20" t="s">
        <v>1</v>
      </c>
      <c r="B74" s="5">
        <v>18804</v>
      </c>
    </row>
    <row r="75" spans="1:2" ht="24.75" customHeight="1" x14ac:dyDescent="0.3">
      <c r="A75" s="16" t="s">
        <v>17</v>
      </c>
      <c r="B75" s="12">
        <f>B16+B39+B60+B71</f>
        <v>2138814.6999999997</v>
      </c>
    </row>
    <row r="76" spans="1:2" ht="60.75" customHeight="1" x14ac:dyDescent="0.2">
      <c r="B76" s="31"/>
    </row>
    <row r="78" spans="1:2" x14ac:dyDescent="0.2">
      <c r="B78" s="31"/>
    </row>
    <row r="80" spans="1:2" x14ac:dyDescent="0.2">
      <c r="B80" s="31"/>
    </row>
  </sheetData>
  <mergeCells count="1">
    <mergeCell ref="A13:B13"/>
  </mergeCells>
  <phoneticPr fontId="9" type="noConversion"/>
  <printOptions horizontalCentered="1"/>
  <pageMargins left="0.39370078740157483" right="1.7716535433070868" top="0.78740157480314965" bottom="0.78740157480314965" header="0.51181102362204722" footer="0.39370078740157483"/>
  <pageSetup paperSize="9" scale="60" firstPageNumber="194" fitToHeight="0" orientation="portrait" useFirstPageNumber="1" r:id="rId1"/>
  <headerFooter alignWithMargins="0">
    <oddFooter>&amp;L&amp;P</oddFooter>
  </headerFooter>
  <rowBreaks count="2" manualBreakCount="2">
    <brk id="55" max="1" man="1"/>
    <brk id="66"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Киямова Юлия Валерьевна</cp:lastModifiedBy>
  <cp:lastPrinted>2016-12-06T05:27:40Z</cp:lastPrinted>
  <dcterms:created xsi:type="dcterms:W3CDTF">2014-10-24T05:04:51Z</dcterms:created>
  <dcterms:modified xsi:type="dcterms:W3CDTF">2016-12-16T10:35:38Z</dcterms:modified>
</cp:coreProperties>
</file>